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AA23" i="1" l="1"/>
  <c r="Z23" i="1"/>
  <c r="Y23" i="1"/>
  <c r="X23" i="1"/>
  <c r="W23" i="1"/>
  <c r="B21" i="1" l="1"/>
  <c r="AB23" i="1"/>
  <c r="B20" i="1"/>
  <c r="B22" i="1"/>
  <c r="AC23" i="1"/>
  <c r="V23" i="1" l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<sst xmlns="http://schemas.openxmlformats.org/spreadsheetml/2006/main" count="39" uniqueCount="39">
  <si>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</si>
  <si>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</si>
  <si>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</si>
  <si>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</si>
  <si>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</si>
  <si>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</si>
  <si>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</si>
  <si>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</si>
  <si>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</si>
  <si>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</si>
  <si>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</si>
  <si>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</si>
  <si>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</si>
  <si>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</si>
  <si>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</si>
  <si>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</si>
  <si>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</si>
  <si>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</si>
  <si>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</si>
  <si>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</si>
  <si>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</si>
  <si>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</si>
  <si>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</si>
  <si>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</si>
  <si>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</si>
  <si>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</si>
  <si>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</si>
  <si>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</si>
  <si>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</si>
  <si>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</si>
  <si>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</si>
  <si>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</si>
  <si>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на создание и ремонт пешеходных коммуникаций</t>
  </si>
  <si>
    <t>реализацию проектов граждан, сформированных в рамках практик инициативного бюджетирования</t>
  </si>
  <si>
    <t>период 2022 и 2023 годов  от      " 24  " декабря 2019 г. № 100</t>
  </si>
  <si>
    <t>на комплексное благоустройство территорий муниципальных образований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</si>
  <si>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</si>
  <si>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</si>
  <si>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на приобретение автобусов для доставки обучающихся в общеобразовательные организации Московской области, расположенные 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</si>
</sst>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0"/>
  <sheetViews>
    <sheetView tabSelected="1" view="pageBreakPreview" zoomScale="75" zoomScaleNormal="75" zoomScaleSheetLayoutView="75" workbookViewId="0">
      <selection sqref="A1:AC5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10" width="37.42578125" style="1" customWidth="1"/>
    <col min="11" max="11" width="44.7109375" style="1" customWidth="1"/>
    <col min="12" max="21" width="37.42578125" style="1" customWidth="1"/>
    <col min="22" max="22" width="37.42578125" style="24" customWidth="1"/>
    <col min="23" max="24" width="37.42578125" style="4" customWidth="1"/>
    <col min="25" max="25" width="52.7109375" style="4" customWidth="1"/>
    <col min="26" max="28" width="37.42578125" style="4" customWidth="1"/>
    <col min="29" max="29" width="36.140625" style="4" customWidth="1"/>
    <col min="30" max="16384" width="9.140625" style="4"/>
  </cols>
  <sheetData>
    <row r="1" spans="1:29" ht="36" customHeight="1" x14ac:dyDescent="0.4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36" customHeight="1" x14ac:dyDescent="0.4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36" customHeight="1" x14ac:dyDescent="0.4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s="19" customFormat="1" ht="36" customHeight="1" x14ac:dyDescent="0.4">
      <c r="A4" s="52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s="19" customFormat="1" ht="36" customHeight="1" x14ac:dyDescent="0.4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29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5"/>
      <c r="W6" s="25"/>
      <c r="X6" s="25"/>
      <c r="Y6" s="25"/>
      <c r="Z6" s="25"/>
      <c r="AA6" s="25"/>
      <c r="AB6" s="25"/>
      <c r="AC6" s="16"/>
    </row>
    <row r="7" spans="1:29" s="3" customFormat="1" ht="27.75" x14ac:dyDescent="0.4">
      <c r="A7" s="10"/>
      <c r="B7" s="10"/>
      <c r="C7" s="52" t="s">
        <v>13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 s="3" customFormat="1" ht="34.9" customHeight="1" x14ac:dyDescent="0.4">
      <c r="A8" s="52" t="s">
        <v>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 s="3" customFormat="1" ht="53.45" customHeight="1" x14ac:dyDescent="0.4">
      <c r="A9" s="52" t="s">
        <v>14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3"/>
      <c r="W10" s="29"/>
      <c r="X10" s="29"/>
      <c r="Y10" s="29"/>
      <c r="Z10" s="29"/>
      <c r="AA10" s="29"/>
      <c r="AB10" s="29"/>
    </row>
    <row r="11" spans="1:29" s="3" customFormat="1" ht="51.6" customHeight="1" x14ac:dyDescent="0.4">
      <c r="A11" s="10"/>
      <c r="B11" s="11"/>
      <c r="C11" s="47" t="s">
        <v>34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2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  <c r="W12" s="18"/>
      <c r="X12" s="18"/>
      <c r="Y12" s="18"/>
      <c r="Z12" s="18"/>
      <c r="AA12" s="18"/>
      <c r="AB12" s="18"/>
    </row>
    <row r="13" spans="1:2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  <c r="W13" s="18"/>
      <c r="X13" s="18"/>
      <c r="Y13" s="18"/>
      <c r="Z13" s="18"/>
      <c r="AA13" s="18"/>
      <c r="AB13" s="18"/>
    </row>
    <row r="14" spans="1:29" s="17" customFormat="1" ht="83.45" customHeight="1" x14ac:dyDescent="0.45">
      <c r="A14" s="40" t="s">
        <v>15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26"/>
      <c r="W14" s="26"/>
      <c r="X14" s="26"/>
      <c r="Y14" s="26"/>
      <c r="Z14" s="26"/>
      <c r="AA14" s="26"/>
      <c r="AB14" s="26"/>
    </row>
    <row r="15" spans="1:2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  <c r="W15" s="18"/>
      <c r="X15" s="18"/>
      <c r="Y15" s="18"/>
      <c r="Z15" s="18"/>
      <c r="AA15" s="18"/>
      <c r="AB15" s="18"/>
    </row>
    <row r="16" spans="1:29" s="5" customFormat="1" ht="49.9" customHeight="1" x14ac:dyDescent="0.35">
      <c r="A16" s="45" t="s">
        <v>4</v>
      </c>
      <c r="B16" s="45" t="s">
        <v>5</v>
      </c>
      <c r="C16" s="48" t="s">
        <v>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</row>
    <row r="17" spans="1:29" s="5" customFormat="1" ht="258" customHeight="1" x14ac:dyDescent="0.35">
      <c r="A17" s="46"/>
      <c r="B17" s="46"/>
      <c r="C17" s="38" t="s">
        <v>2</v>
      </c>
      <c r="D17" s="38" t="s">
        <v>12</v>
      </c>
      <c r="E17" s="51" t="s">
        <v>21</v>
      </c>
      <c r="F17" s="51" t="s">
        <v>17</v>
      </c>
      <c r="G17" s="38" t="s">
        <v>9</v>
      </c>
      <c r="H17" s="37" t="s">
        <v>10</v>
      </c>
      <c r="I17" s="44" t="s">
        <v>24</v>
      </c>
      <c r="J17" s="37" t="s">
        <v>3</v>
      </c>
      <c r="K17" s="44" t="s">
        <v>16</v>
      </c>
      <c r="L17" s="44" t="s">
        <v>19</v>
      </c>
      <c r="M17" s="44" t="s">
        <v>18</v>
      </c>
      <c r="N17" s="44" t="s">
        <v>20</v>
      </c>
      <c r="O17" s="44" t="s">
        <v>25</v>
      </c>
      <c r="P17" s="44" t="s">
        <v>22</v>
      </c>
      <c r="Q17" s="44" t="s">
        <v>23</v>
      </c>
      <c r="R17" s="44" t="s">
        <v>29</v>
      </c>
      <c r="S17" s="44" t="s">
        <v>26</v>
      </c>
      <c r="T17" s="44" t="s">
        <v>27</v>
      </c>
      <c r="U17" s="41" t="s">
        <v>28</v>
      </c>
      <c r="V17" s="41" t="s">
        <v>30</v>
      </c>
      <c r="W17" s="36" t="s">
        <v>33</v>
      </c>
      <c r="X17" s="36" t="s">
        <v>37</v>
      </c>
      <c r="Y17" s="36" t="s">
        <v>36</v>
      </c>
      <c r="Z17" s="36" t="s">
        <v>32</v>
      </c>
      <c r="AA17" s="36" t="s">
        <v>35</v>
      </c>
      <c r="AB17" s="44" t="s">
        <v>38</v>
      </c>
      <c r="AC17" s="34" t="s">
        <v>31</v>
      </c>
    </row>
    <row r="18" spans="1:29" s="5" customFormat="1" ht="284.45" customHeight="1" x14ac:dyDescent="0.35">
      <c r="A18" s="46"/>
      <c r="B18" s="46"/>
      <c r="C18" s="39"/>
      <c r="D18" s="39"/>
      <c r="E18" s="38"/>
      <c r="F18" s="38"/>
      <c r="G18" s="39"/>
      <c r="H18" s="43"/>
      <c r="I18" s="37"/>
      <c r="J18" s="43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2"/>
      <c r="V18" s="42"/>
      <c r="W18" s="37"/>
      <c r="X18" s="37"/>
      <c r="Y18" s="37"/>
      <c r="Z18" s="37"/>
      <c r="AA18" s="37"/>
      <c r="AB18" s="37"/>
      <c r="AC18" s="35"/>
    </row>
    <row r="19" spans="1:29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0">
        <v>21</v>
      </c>
      <c r="V19" s="12">
        <v>22</v>
      </c>
      <c r="W19" s="28">
        <v>23</v>
      </c>
      <c r="X19" s="28">
        <v>24</v>
      </c>
      <c r="Y19" s="28">
        <v>25</v>
      </c>
      <c r="Z19" s="28">
        <v>26</v>
      </c>
      <c r="AA19" s="28">
        <v>27</v>
      </c>
      <c r="AB19" s="28">
        <v>28</v>
      </c>
      <c r="AC19" s="28">
        <v>29</v>
      </c>
    </row>
    <row r="20" spans="1:29" s="5" customFormat="1" ht="164.45" customHeight="1" x14ac:dyDescent="0.6">
      <c r="A20" s="6" t="s">
        <v>8</v>
      </c>
      <c r="B20" s="30">
        <f>SUM(C20:AC20)</f>
        <v>156593.16835999998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33">
        <v>10671.958360000001</v>
      </c>
      <c r="L20" s="15"/>
      <c r="M20" s="15"/>
      <c r="N20" s="15">
        <v>2458</v>
      </c>
      <c r="O20" s="15"/>
      <c r="P20" s="15"/>
      <c r="Q20" s="15"/>
      <c r="R20" s="15">
        <v>3574.58</v>
      </c>
      <c r="S20" s="15"/>
      <c r="T20" s="15">
        <v>5541.72</v>
      </c>
      <c r="U20" s="21">
        <v>5500</v>
      </c>
      <c r="V20" s="15">
        <v>1818.64</v>
      </c>
      <c r="W20" s="15"/>
      <c r="X20" s="15">
        <v>42632</v>
      </c>
      <c r="Y20" s="15"/>
      <c r="Z20" s="15">
        <v>2510.04</v>
      </c>
      <c r="AA20" s="15">
        <v>349.05</v>
      </c>
      <c r="AB20" s="15"/>
      <c r="AC20" s="27"/>
    </row>
    <row r="21" spans="1:29" s="5" customFormat="1" ht="108" customHeight="1" x14ac:dyDescent="0.6">
      <c r="A21" s="6" t="s">
        <v>11</v>
      </c>
      <c r="B21" s="30">
        <f>SUM(C21:AC21)</f>
        <v>115163.56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32"/>
      <c r="L21" s="15">
        <v>12946</v>
      </c>
      <c r="M21" s="15">
        <v>19764.599999999999</v>
      </c>
      <c r="N21" s="15"/>
      <c r="O21" s="15">
        <v>3138</v>
      </c>
      <c r="P21" s="15"/>
      <c r="Q21" s="15">
        <v>819</v>
      </c>
      <c r="R21" s="15"/>
      <c r="S21" s="15">
        <v>8510.4599999999991</v>
      </c>
      <c r="T21" s="15"/>
      <c r="U21" s="21"/>
      <c r="V21" s="15"/>
      <c r="W21" s="15">
        <v>3700</v>
      </c>
      <c r="X21" s="15"/>
      <c r="Y21" s="15">
        <v>202.5</v>
      </c>
      <c r="Z21" s="15"/>
      <c r="AA21" s="15"/>
      <c r="AB21" s="15">
        <v>1856</v>
      </c>
      <c r="AC21" s="27"/>
    </row>
    <row r="22" spans="1:29" s="5" customFormat="1" ht="201" customHeight="1" x14ac:dyDescent="0.6">
      <c r="A22" s="8" t="s">
        <v>6</v>
      </c>
      <c r="B22" s="30">
        <f>SUM(C22:AC22)</f>
        <v>10489</v>
      </c>
      <c r="C22" s="15"/>
      <c r="D22" s="15"/>
      <c r="E22" s="15"/>
      <c r="F22" s="15"/>
      <c r="G22" s="15"/>
      <c r="H22" s="15"/>
      <c r="I22" s="15"/>
      <c r="J22" s="15"/>
      <c r="K22" s="32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1"/>
      <c r="V22" s="15"/>
      <c r="W22" s="15"/>
      <c r="X22" s="15"/>
      <c r="Y22" s="15"/>
      <c r="Z22" s="15"/>
      <c r="AA22" s="15"/>
      <c r="AB22" s="15"/>
      <c r="AC22" s="7">
        <v>7700</v>
      </c>
    </row>
    <row r="23" spans="1:29" s="5" customFormat="1" ht="114" customHeight="1" x14ac:dyDescent="0.6">
      <c r="A23" s="9" t="s">
        <v>0</v>
      </c>
      <c r="B23" s="30">
        <f>SUM(C23:AC23)</f>
        <v>282245.72835999995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31">
        <f t="shared" ref="K23:N23" si="1">SUM(K20:K22)</f>
        <v>10671.958360000001</v>
      </c>
      <c r="L23" s="14">
        <f t="shared" si="1"/>
        <v>12946</v>
      </c>
      <c r="M23" s="14">
        <f t="shared" si="1"/>
        <v>19764.599999999999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3574.58</v>
      </c>
      <c r="S23" s="14">
        <f t="shared" ref="S23" si="3">SUM(S20:S22)</f>
        <v>8510.4599999999991</v>
      </c>
      <c r="T23" s="14">
        <f t="shared" si="0"/>
        <v>5541.72</v>
      </c>
      <c r="U23" s="22">
        <f t="shared" ref="U23:AC23" si="4">SUM(U20:U22)</f>
        <v>5500</v>
      </c>
      <c r="V23" s="14">
        <f t="shared" si="4"/>
        <v>1818.64</v>
      </c>
      <c r="W23" s="14">
        <f t="shared" si="4"/>
        <v>3700</v>
      </c>
      <c r="X23" s="14">
        <f t="shared" si="4"/>
        <v>42632</v>
      </c>
      <c r="Y23" s="14">
        <f t="shared" si="4"/>
        <v>202.5</v>
      </c>
      <c r="Z23" s="14">
        <f t="shared" si="4"/>
        <v>2510.04</v>
      </c>
      <c r="AA23" s="14">
        <f t="shared" si="4"/>
        <v>349.05</v>
      </c>
      <c r="AB23" s="14">
        <f t="shared" si="4"/>
        <v>1856</v>
      </c>
      <c r="AC23" s="14">
        <f t="shared" si="4"/>
        <v>7700</v>
      </c>
    </row>
    <row r="24" spans="1:29" x14ac:dyDescent="0.2">
      <c r="V24" s="4"/>
    </row>
    <row r="25" spans="1:29" x14ac:dyDescent="0.2">
      <c r="V25" s="4"/>
    </row>
    <row r="26" spans="1:29" x14ac:dyDescent="0.2">
      <c r="V26" s="4"/>
    </row>
    <row r="27" spans="1:29" x14ac:dyDescent="0.2">
      <c r="V27" s="4"/>
    </row>
    <row r="28" spans="1:29" x14ac:dyDescent="0.2">
      <c r="V28" s="4"/>
    </row>
    <row r="29" spans="1:29" x14ac:dyDescent="0.2">
      <c r="V29" s="4"/>
    </row>
    <row r="30" spans="1:29" x14ac:dyDescent="0.2">
      <c r="V30" s="4"/>
    </row>
    <row r="31" spans="1:29" x14ac:dyDescent="0.2">
      <c r="V31" s="4"/>
    </row>
    <row r="32" spans="1:29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40">
    <mergeCell ref="A1:AC1"/>
    <mergeCell ref="C7:AC7"/>
    <mergeCell ref="A8:AC8"/>
    <mergeCell ref="A9:AC9"/>
    <mergeCell ref="A2:AC2"/>
    <mergeCell ref="A3:AC3"/>
    <mergeCell ref="A4:AC4"/>
    <mergeCell ref="A5:AC5"/>
    <mergeCell ref="C11:AC11"/>
    <mergeCell ref="V17:V18"/>
    <mergeCell ref="C16:AC16"/>
    <mergeCell ref="AB17:AB18"/>
    <mergeCell ref="F17:F18"/>
    <mergeCell ref="K17:K18"/>
    <mergeCell ref="L17:L18"/>
    <mergeCell ref="M17:M18"/>
    <mergeCell ref="N17:N18"/>
    <mergeCell ref="Z17:Z18"/>
    <mergeCell ref="D17:D18"/>
    <mergeCell ref="E17:E18"/>
    <mergeCell ref="T17:T18"/>
    <mergeCell ref="S17:S18"/>
    <mergeCell ref="P17:P18"/>
    <mergeCell ref="Q17:Q18"/>
    <mergeCell ref="AC17:AC18"/>
    <mergeCell ref="AA17:AA18"/>
    <mergeCell ref="C17:C18"/>
    <mergeCell ref="A14:U14"/>
    <mergeCell ref="U17:U18"/>
    <mergeCell ref="W17:W18"/>
    <mergeCell ref="X17:X18"/>
    <mergeCell ref="Y17:Y18"/>
    <mergeCell ref="J17:J18"/>
    <mergeCell ref="G17:G18"/>
    <mergeCell ref="I17:I18"/>
    <mergeCell ref="O17:O18"/>
    <mergeCell ref="R17:R18"/>
    <mergeCell ref="H17:H18"/>
    <mergeCell ref="A16:A18"/>
    <mergeCell ref="B16:B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2021-09-21T06:06:17Z</cp:lastPrinted>
  <dcterms:created xsi:type="dcterms:W3CDTF">2007-11-19T13:09:23Z</dcterms:created>
  <dcterms:modified xsi:type="dcterms:W3CDTF">2021-09-29T11:13:48Z</dcterms:modified>
</cp:coreProperties>
</file>